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28395" windowHeight="11535"/>
  </bookViews>
  <sheets>
    <sheet name="Tabela 1" sheetId="1" r:id="rId1"/>
  </sheets>
  <definedNames>
    <definedName name="_Toc441484841" localSheetId="0">'Tabela 1'!$B$42</definedName>
    <definedName name="_xlnm.Print_Titles" localSheetId="0">'Tabela 1'!$5:$5</definedName>
  </definedNames>
  <calcPr calcId="145621"/>
</workbook>
</file>

<file path=xl/calcChain.xml><?xml version="1.0" encoding="utf-8"?>
<calcChain xmlns="http://schemas.openxmlformats.org/spreadsheetml/2006/main">
  <c r="S37" i="1" l="1"/>
  <c r="M11" i="1"/>
  <c r="M9" i="1"/>
  <c r="M8" i="1"/>
</calcChain>
</file>

<file path=xl/sharedStrings.xml><?xml version="1.0" encoding="utf-8"?>
<sst xmlns="http://schemas.openxmlformats.org/spreadsheetml/2006/main" count="431" uniqueCount="141">
  <si>
    <t xml:space="preserve">Tabela 1 </t>
  </si>
  <si>
    <r>
      <t xml:space="preserve">Wskaźniki rezultatu dla EFRR i Funduszu Spójności (według osi priorytetowej i celu szczegółowego); ma zastosowanie także do osi priorytetowej „Pomoc techniczna” </t>
    </r>
    <r>
      <rPr>
        <b/>
        <sz val="12"/>
        <color theme="1"/>
        <rFont val="Calibri"/>
        <family val="2"/>
        <charset val="238"/>
      </rPr>
      <t>¹</t>
    </r>
  </si>
  <si>
    <t>WARTOŚĆ ROCZNA</t>
  </si>
  <si>
    <r>
      <t xml:space="preserve">Priorytet inwestycyjny </t>
    </r>
    <r>
      <rPr>
        <sz val="10"/>
        <color indexed="8"/>
        <rFont val="Myriad Pro"/>
        <family val="2"/>
      </rPr>
      <t>(dodatkowa kolumna)</t>
    </r>
  </si>
  <si>
    <t>NR IDENTYFIKACYJNY</t>
  </si>
  <si>
    <t>Wskaźnik</t>
  </si>
  <si>
    <t>Jednostka miary</t>
  </si>
  <si>
    <t>Kategoria regionu (jeżeli dotyczy)</t>
  </si>
  <si>
    <t>Wartość bazowa</t>
  </si>
  <si>
    <t>Rok bazowy</t>
  </si>
  <si>
    <t>Wartość docelowa (2023 r.)</t>
  </si>
  <si>
    <t>2014 r.</t>
  </si>
  <si>
    <t>2015 r.</t>
  </si>
  <si>
    <t>2016 r.</t>
  </si>
  <si>
    <t>2017 r.</t>
  </si>
  <si>
    <t>2018 r.</t>
  </si>
  <si>
    <t>2019 r.</t>
  </si>
  <si>
    <t>2020 r.</t>
  </si>
  <si>
    <t>2021 r.</t>
  </si>
  <si>
    <t>2022 r.</t>
  </si>
  <si>
    <t>2023 r.</t>
  </si>
  <si>
    <t>Uwagi (w razie potrzeby)</t>
  </si>
  <si>
    <t>&lt;type='S' input='G'&gt;</t>
  </si>
  <si>
    <t>&lt;type='N or 'S'' input='G'&gt;</t>
  </si>
  <si>
    <t>&lt;type='N' input='G'&gt;</t>
  </si>
  <si>
    <t>&lt;type='N' or 'S' input='G'&gt;</t>
  </si>
  <si>
    <t>&lt;type='N' or 'S' input='M'&gt;</t>
  </si>
  <si>
    <t>&lt;type='S' maxlength=875 input='M'&gt;</t>
  </si>
  <si>
    <t>M</t>
  </si>
  <si>
    <t>K</t>
  </si>
  <si>
    <t>Ogółem</t>
  </si>
  <si>
    <t>oś</t>
  </si>
  <si>
    <t>1b</t>
  </si>
  <si>
    <t>R.01</t>
  </si>
  <si>
    <t>Nakłady sektora przedsiębiorstw na działalność B+R w relacji do PKB (BERD)</t>
  </si>
  <si>
    <t>%</t>
  </si>
  <si>
    <t>słabiej rozwinięty</t>
  </si>
  <si>
    <t>-</t>
  </si>
  <si>
    <t>bd</t>
  </si>
  <si>
    <t>wartośc wskaźnika bazowego uległa zmianie na skutek korekty danych w systemie statystyki publicznej (GUS)</t>
  </si>
  <si>
    <t>1a</t>
  </si>
  <si>
    <t>R.02</t>
  </si>
  <si>
    <t>Nakłady na działalność B+R w relacji do PKB</t>
  </si>
  <si>
    <t>3c</t>
  </si>
  <si>
    <t>R.03</t>
  </si>
  <si>
    <t>Średni udział przedsiębiorstw innowacyjnych w ogólnej liczbie przedsiębiorstw przemysłowych i z sektora usług</t>
  </si>
  <si>
    <t>3a</t>
  </si>
  <si>
    <t>R.04</t>
  </si>
  <si>
    <t>Nakłady inwestycyjne w przedsiębiorstwach w stosunku do PKB (%)</t>
  </si>
  <si>
    <t>R.05</t>
  </si>
  <si>
    <t>Odsetek przedsiębiorstw przemysłowych, które współpracowały w zakresie działalności innowacyjnej</t>
  </si>
  <si>
    <t>4e</t>
  </si>
  <si>
    <t>R.06</t>
  </si>
  <si>
    <t>Liczba przewozów pasażerskich komunikacją miejską w mln</t>
  </si>
  <si>
    <t>osoby</t>
  </si>
  <si>
    <t>4c</t>
  </si>
  <si>
    <t>R.07</t>
  </si>
  <si>
    <t>Sprzedaż energii cieplnej na cele komunalno-bytowe
dla budynków mieszkalnych w przeliczeniu na kubaturę budynków mieszkalnych, ogrzewanych centralnie</t>
  </si>
  <si>
    <t>GJ/dm3</t>
  </si>
  <si>
    <t>R.08</t>
  </si>
  <si>
    <t xml:space="preserve">Sprzedaż energii cieplnej w ciągu roku w urzędach i instytucjach </t>
  </si>
  <si>
    <t>4a</t>
  </si>
  <si>
    <t>R.09</t>
  </si>
  <si>
    <t>Udział energii odnawialnej w produkcji energii elektrycznej ogółem</t>
  </si>
  <si>
    <t>4g</t>
  </si>
  <si>
    <t>R.10</t>
  </si>
  <si>
    <t>Odsetek energii cieplnej produkowanej w skojarzeniu</t>
  </si>
  <si>
    <t>5b</t>
  </si>
  <si>
    <t>R.11</t>
  </si>
  <si>
    <t>Pojemność obiektów małej retencji wodnej</t>
  </si>
  <si>
    <t>dam3</t>
  </si>
  <si>
    <t>6b</t>
  </si>
  <si>
    <t>R.12</t>
  </si>
  <si>
    <t xml:space="preserve">Odsetek ludności korzystającej z oczyszczalni ścieków </t>
  </si>
  <si>
    <t>R.13</t>
  </si>
  <si>
    <t>Odsetek oczyszczalni spełniających warunek III dyrektywy 91/271/EWG w ogólnej liczbie oczyszczalni w KPOŚK</t>
  </si>
  <si>
    <t>6a</t>
  </si>
  <si>
    <t>R.14</t>
  </si>
  <si>
    <t>Udział odpadów komunalnych niepodlegających składowaniu w ogólnej masie odpadów komunalnych wytworzonych</t>
  </si>
  <si>
    <t>R.15</t>
  </si>
  <si>
    <t>Odpady zebrane selektywnie w relacji do ogółu odpadów</t>
  </si>
  <si>
    <t>6c</t>
  </si>
  <si>
    <t>R.16</t>
  </si>
  <si>
    <t>Udzielone noclegi w turystycznych obiektach noclegowych</t>
  </si>
  <si>
    <t>osoba</t>
  </si>
  <si>
    <t>6d</t>
  </si>
  <si>
    <t>R.17</t>
  </si>
  <si>
    <t>Udział powierzchni obszarów chronionych w powierzchni ogółem</t>
  </si>
  <si>
    <t>R.18</t>
  </si>
  <si>
    <t>Odsetek obszarów posiadających zatwierdzone plany ochrony lub plany zadań ochronnych w stosunku do liczby obszarów, dla których plany ochrony i plany zadań ochronnych są wymagane</t>
  </si>
  <si>
    <t>8b</t>
  </si>
  <si>
    <t>R.19</t>
  </si>
  <si>
    <t>Wskaźnik zatrudnienia osób w wieku 20-64 lata</t>
  </si>
  <si>
    <t>7b</t>
  </si>
  <si>
    <t>R.20</t>
  </si>
  <si>
    <t>WMDT – transport drogowy</t>
  </si>
  <si>
    <t>miara syntetyczna</t>
  </si>
  <si>
    <t>Wartość wskaźnika za 2013 (ostatnie dostępne dane) - 11,89</t>
  </si>
  <si>
    <t>7d</t>
  </si>
  <si>
    <t>R.21</t>
  </si>
  <si>
    <t>WMDT – transport kolejowy</t>
  </si>
  <si>
    <t>Wartość wskaźnika za 2013 (ostatnie dostępne dane) - 11,54</t>
  </si>
  <si>
    <t>7c</t>
  </si>
  <si>
    <t>R.22</t>
  </si>
  <si>
    <t>WMDT – transport wodny</t>
  </si>
  <si>
    <t>Wartość wskaźnika za 2013 (ostatnie dostępne dane) - 6,03</t>
  </si>
  <si>
    <t>9a</t>
  </si>
  <si>
    <t>R.54</t>
  </si>
  <si>
    <t>Średni czas pobytu chorego w szpitalu</t>
  </si>
  <si>
    <t>dni</t>
  </si>
  <si>
    <t>R.55</t>
  </si>
  <si>
    <t>Liczba gospodarstw domowych korzystających ze środowiskowej pomocy społecznej</t>
  </si>
  <si>
    <t>szt.</t>
  </si>
  <si>
    <t>9b</t>
  </si>
  <si>
    <t>R.56</t>
  </si>
  <si>
    <t>Odsetek mieszkańców żyjących w rodzinach korzystających z pomocy społecznej 15,5% (SSW)</t>
  </si>
  <si>
    <t>17,8 (SSW)</t>
  </si>
  <si>
    <t>15,5 (SSW)</t>
  </si>
  <si>
    <t>14,45 (SSW)</t>
  </si>
  <si>
    <t>13,45
(SSW)</t>
  </si>
  <si>
    <t>10a</t>
  </si>
  <si>
    <t>R.57</t>
  </si>
  <si>
    <t>Średni wynik egzaminu gimnazjalnego w części matematycznoprzyrodniczej z zakresu matematyki</t>
  </si>
  <si>
    <t>Wynik
procentowy
%
egzaminów</t>
  </si>
  <si>
    <t>R.58</t>
  </si>
  <si>
    <t>Średni wynik egzaminu gimnazjalnego w części matematycznoprzyrodniczej z zakresu przedmiotów przyrodniczych</t>
  </si>
  <si>
    <t>Błędnie wpisana wartość wskaźnika bazowego. 2013 = 56</t>
  </si>
  <si>
    <t>R.59</t>
  </si>
  <si>
    <t>Zdawalność matur</t>
  </si>
  <si>
    <t>R.60</t>
  </si>
  <si>
    <t>Zdawalność egzaminu zawodowego</t>
  </si>
  <si>
    <t>2c</t>
  </si>
  <si>
    <t>R.61</t>
  </si>
  <si>
    <t>Odsetek obywateli korzystających z e-administracji</t>
  </si>
  <si>
    <t>brak</t>
  </si>
  <si>
    <r>
      <rPr>
        <vertAlign val="superscript"/>
        <sz val="10"/>
        <color indexed="8"/>
        <rFont val="Myriad Pro"/>
        <family val="2"/>
      </rPr>
      <t>1</t>
    </r>
    <r>
      <rPr>
        <sz val="10"/>
        <color indexed="8"/>
        <rFont val="Myriad Pro"/>
        <family val="2"/>
      </rPr>
      <t xml:space="preserve"> W tabeli 1 podział według płci będzie stosowany w polach przedstawiających roczne wartości tylko wówczas, gdy został uwzględniony w tabeli 12 PO. W przeciwnym razie należy wpisać „Ogółem”.</t>
    </r>
  </si>
  <si>
    <r>
      <t xml:space="preserve">Legenda dla właściwości pól </t>
    </r>
    <r>
      <rPr>
        <sz val="10"/>
        <rFont val="Myriad Pro"/>
        <family val="2"/>
      </rPr>
      <t>(dotyczy wypełniania sprawozdań w SFC2014)</t>
    </r>
  </si>
  <si>
    <r>
      <t>type (typ):</t>
    </r>
    <r>
      <rPr>
        <sz val="10"/>
        <color indexed="8"/>
        <rFont val="Myriad Pro"/>
        <family val="2"/>
      </rPr>
      <t xml:space="preserve"> N = numer, D = data, S = ciąg, C = pole wyboru, P = wartość procentowa, B = wartość logiczna, Cu = waluta</t>
    </r>
  </si>
  <si>
    <r>
      <t>input (wprowadzanie danych):</t>
    </r>
    <r>
      <rPr>
        <sz val="10"/>
        <color indexed="8"/>
        <rFont val="Myriad Pro"/>
        <family val="2"/>
      </rPr>
      <t xml:space="preserve"> M = ręczne, S = wybór, G = generowane przez system</t>
    </r>
  </si>
  <si>
    <r>
      <t>„maxlength”</t>
    </r>
    <r>
      <rPr>
        <sz val="10"/>
        <color indexed="8"/>
        <rFont val="Myriad Pro"/>
        <family val="2"/>
      </rPr>
      <t xml:space="preserve"> = maksymalna liczba znaków ze spacjami</t>
    </r>
  </si>
  <si>
    <t>Błędnie wpisana wartość wskaźnika bazowego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</si>
</sst>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z_ł_-;\-* #,##0.00\ _z_ł_-;_-* &quot;-&quot;??\ _z_ł_-;_-@_-"/>
    <numFmt numFmtId="164" formatCode="0.0"/>
    <numFmt numFmtId="165" formatCode="_-* #,##0\ _z_ł_-;\-* #,##0\ _z_ł_-;_-* &quot;-&quot;??\ _z_ł_-;_-@_-"/>
    <numFmt numFmtId="166" formatCode="#,##0_ ;\-#,##0\ "/>
  </numFmts>
  <fonts count="14" x14ac:knownFonts="1">
    <font>
      <sz val="11"/>
      <color theme="1"/>
      <name val="Calibri"/>
      <family val="2"/>
      <charset val="238"/>
      <scheme val="minor"/>
    </font>
    <font>
      <sz val="9"/>
      <color theme="1"/>
      <name val="Myriad Pro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Myriad Pro"/>
      <family val="2"/>
    </font>
    <font>
      <b/>
      <sz val="12"/>
      <color theme="1"/>
      <name val="Myriad Pro"/>
      <family val="2"/>
    </font>
    <font>
      <b/>
      <sz val="12"/>
      <color theme="1"/>
      <name val="Calibri"/>
      <family val="2"/>
      <charset val="238"/>
    </font>
    <font>
      <b/>
      <sz val="10"/>
      <color theme="1"/>
      <name val="Myriad Pro"/>
      <family val="2"/>
    </font>
    <font>
      <sz val="10"/>
      <color indexed="8"/>
      <name val="Myriad Pro"/>
      <family val="2"/>
    </font>
    <font>
      <vertAlign val="superscript"/>
      <sz val="10"/>
      <color indexed="8"/>
      <name val="Myriad Pro"/>
      <family val="2"/>
    </font>
    <font>
      <b/>
      <sz val="10"/>
      <name val="Myriad Pro"/>
      <family val="2"/>
    </font>
    <font>
      <sz val="10"/>
      <name val="Myriad Pro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D3D3D3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3" borderId="6">
      <alignment horizontal="left" vertical="center" wrapText="1"/>
    </xf>
    <xf numFmtId="0" fontId="11" fillId="0" borderId="0"/>
    <xf numFmtId="0" fontId="13" fillId="0" borderId="0"/>
    <xf numFmtId="0" fontId="13" fillId="0" borderId="0"/>
    <xf numFmtId="0" fontId="2" fillId="0" borderId="0"/>
    <xf numFmtId="0" fontId="1" fillId="0" borderId="0"/>
    <xf numFmtId="0" fontId="1" fillId="0" borderId="0"/>
    <xf numFmtId="9" fontId="1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/>
    <xf numFmtId="0" fontId="3" fillId="0" borderId="0" xfId="0" applyFont="1" applyBorder="1"/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10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3" fontId="3" fillId="0" borderId="2" xfId="1" applyNumberFormat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3" fillId="2" borderId="2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</cellXfs>
  <cellStyles count="11">
    <cellStyle name="Dziesiętny" xfId="1" builtinId="3"/>
    <cellStyle name="Dziesiętny 2" xfId="2"/>
    <cellStyle name="Kolumna" xfId="3"/>
    <cellStyle name="Normalny" xfId="0" builtinId="0"/>
    <cellStyle name="Normalny 2" xfId="4"/>
    <cellStyle name="Normalny 2 2" xfId="5"/>
    <cellStyle name="Normalny 3" xfId="6"/>
    <cellStyle name="Normalny 3 2" xfId="7"/>
    <cellStyle name="Normalny 4" xfId="8"/>
    <cellStyle name="Normalny 5" xfId="9"/>
    <cellStyle name="Procentowy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46"/>
  <sheetViews>
    <sheetView tabSelected="1" zoomScaleNormal="100" workbookViewId="0">
      <pane ySplit="6" topLeftCell="A7" activePane="bottomLeft" state="frozen"/>
      <selection activeCell="B1" sqref="B1"/>
      <selection pane="bottomLeft" activeCell="F8" sqref="F8"/>
    </sheetView>
  </sheetViews>
  <sheetFormatPr defaultRowHeight="15" x14ac:dyDescent="0.25"/>
  <cols>
    <col min="1" max="1" width="7.28515625" customWidth="1"/>
    <col min="2" max="2" width="9.5703125" customWidth="1"/>
    <col min="3" max="3" width="30.85546875" customWidth="1"/>
    <col min="4" max="4" width="9" customWidth="1"/>
    <col min="5" max="5" width="15.5703125" customWidth="1"/>
    <col min="6" max="6" width="11.42578125" customWidth="1"/>
    <col min="7" max="7" width="8.7109375" customWidth="1"/>
    <col min="8" max="9" width="4.7109375" customWidth="1"/>
    <col min="10" max="10" width="9.7109375" customWidth="1"/>
    <col min="11" max="12" width="4.7109375" customWidth="1"/>
    <col min="13" max="13" width="9.7109375" customWidth="1"/>
    <col min="14" max="15" width="4.7109375" customWidth="1"/>
    <col min="16" max="16" width="14.5703125" bestFit="1" customWidth="1"/>
    <col min="17" max="18" width="4.7109375" customWidth="1"/>
    <col min="19" max="19" width="9.7109375" customWidth="1"/>
    <col min="20" max="20" width="7.7109375" customWidth="1"/>
    <col min="21" max="21" width="5.42578125" hidden="1" customWidth="1"/>
    <col min="22" max="22" width="11.28515625" hidden="1" customWidth="1"/>
    <col min="23" max="24" width="5.42578125" hidden="1" customWidth="1"/>
    <col min="25" max="25" width="11.28515625" hidden="1" customWidth="1"/>
    <col min="26" max="27" width="5.42578125" hidden="1" customWidth="1"/>
    <col min="28" max="28" width="11.28515625" hidden="1" customWidth="1"/>
    <col min="29" max="30" width="5.42578125" hidden="1" customWidth="1"/>
    <col min="31" max="31" width="11.28515625" hidden="1" customWidth="1"/>
    <col min="32" max="33" width="5.42578125" hidden="1" customWidth="1"/>
    <col min="34" max="34" width="11.28515625" hidden="1" customWidth="1"/>
    <col min="35" max="36" width="5.42578125" hidden="1" customWidth="1"/>
    <col min="37" max="37" width="11.28515625" hidden="1" customWidth="1"/>
    <col min="38" max="39" width="5.42578125" hidden="1" customWidth="1"/>
    <col min="40" max="40" width="11.28515625" hidden="1" customWidth="1"/>
    <col min="41" max="41" width="27.42578125" customWidth="1"/>
    <col min="42" max="42" width="0" hidden="1" customWidth="1"/>
    <col min="45" max="45" width="8.28515625" customWidth="1"/>
  </cols>
  <sheetData>
    <row r="1" spans="1:42" ht="15.75" x14ac:dyDescent="0.25">
      <c r="A1" s="1"/>
      <c r="B1" s="41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1"/>
    </row>
    <row r="2" spans="1:42" s="2" customFormat="1" ht="36.75" customHeight="1" x14ac:dyDescent="0.2">
      <c r="B2" s="42" t="s">
        <v>1</v>
      </c>
      <c r="C2" s="42"/>
      <c r="D2" s="42"/>
      <c r="E2" s="42"/>
      <c r="F2" s="42"/>
      <c r="G2" s="42"/>
      <c r="H2" s="42"/>
      <c r="I2" s="42"/>
      <c r="J2" s="42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</row>
    <row r="3" spans="1:42" ht="17.25" customHeight="1" thickBot="1" x14ac:dyDescent="0.3">
      <c r="A3" s="1"/>
      <c r="B3" s="4"/>
      <c r="C3" s="4"/>
      <c r="D3" s="5"/>
      <c r="E3" s="4"/>
      <c r="F3" s="4"/>
      <c r="G3" s="4"/>
      <c r="H3" s="6"/>
      <c r="I3" s="6"/>
      <c r="J3" s="6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1"/>
    </row>
    <row r="4" spans="1:42" ht="21" customHeight="1" thickBot="1" x14ac:dyDescent="0.3">
      <c r="A4" s="7"/>
      <c r="B4" s="43"/>
      <c r="C4" s="43"/>
      <c r="D4" s="43"/>
      <c r="E4" s="43"/>
      <c r="F4" s="43"/>
      <c r="G4" s="43"/>
      <c r="H4" s="43"/>
      <c r="I4" s="43"/>
      <c r="J4" s="43"/>
      <c r="K4" s="44" t="s">
        <v>2</v>
      </c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6"/>
      <c r="AO4" s="8"/>
      <c r="AP4" s="1"/>
    </row>
    <row r="5" spans="1:42" s="12" customFormat="1" ht="66.75" customHeight="1" thickBot="1" x14ac:dyDescent="0.3">
      <c r="A5" s="9" t="s">
        <v>3</v>
      </c>
      <c r="B5" s="10" t="s">
        <v>4</v>
      </c>
      <c r="C5" s="10" t="s">
        <v>5</v>
      </c>
      <c r="D5" s="11" t="s">
        <v>6</v>
      </c>
      <c r="E5" s="10" t="s">
        <v>7</v>
      </c>
      <c r="F5" s="10" t="s">
        <v>8</v>
      </c>
      <c r="G5" s="10" t="s">
        <v>9</v>
      </c>
      <c r="H5" s="47" t="s">
        <v>10</v>
      </c>
      <c r="I5" s="47"/>
      <c r="J5" s="47"/>
      <c r="K5" s="47" t="s">
        <v>11</v>
      </c>
      <c r="L5" s="47"/>
      <c r="M5" s="47"/>
      <c r="N5" s="47" t="s">
        <v>12</v>
      </c>
      <c r="O5" s="47"/>
      <c r="P5" s="47"/>
      <c r="Q5" s="47" t="s">
        <v>13</v>
      </c>
      <c r="R5" s="47"/>
      <c r="S5" s="47"/>
      <c r="T5" s="47" t="s">
        <v>14</v>
      </c>
      <c r="U5" s="47"/>
      <c r="V5" s="47"/>
      <c r="W5" s="47" t="s">
        <v>15</v>
      </c>
      <c r="X5" s="47"/>
      <c r="Y5" s="47"/>
      <c r="Z5" s="47" t="s">
        <v>16</v>
      </c>
      <c r="AA5" s="47"/>
      <c r="AB5" s="47"/>
      <c r="AC5" s="47" t="s">
        <v>17</v>
      </c>
      <c r="AD5" s="47"/>
      <c r="AE5" s="47"/>
      <c r="AF5" s="47" t="s">
        <v>18</v>
      </c>
      <c r="AG5" s="47"/>
      <c r="AH5" s="47"/>
      <c r="AI5" s="47" t="s">
        <v>19</v>
      </c>
      <c r="AJ5" s="47"/>
      <c r="AK5" s="47"/>
      <c r="AL5" s="47" t="s">
        <v>20</v>
      </c>
      <c r="AM5" s="47"/>
      <c r="AN5" s="47"/>
      <c r="AO5" s="10" t="s">
        <v>21</v>
      </c>
    </row>
    <row r="6" spans="1:42" s="14" customFormat="1" ht="39" thickBot="1" x14ac:dyDescent="0.25">
      <c r="A6" s="13"/>
      <c r="B6" s="8" t="s">
        <v>22</v>
      </c>
      <c r="C6" s="8" t="s">
        <v>22</v>
      </c>
      <c r="D6" s="8" t="s">
        <v>22</v>
      </c>
      <c r="E6" s="8" t="s">
        <v>22</v>
      </c>
      <c r="F6" s="8" t="s">
        <v>23</v>
      </c>
      <c r="G6" s="8" t="s">
        <v>24</v>
      </c>
      <c r="H6" s="40" t="s">
        <v>25</v>
      </c>
      <c r="I6" s="40"/>
      <c r="J6" s="40"/>
      <c r="K6" s="40" t="s">
        <v>26</v>
      </c>
      <c r="L6" s="40"/>
      <c r="M6" s="40"/>
      <c r="N6" s="40" t="s">
        <v>26</v>
      </c>
      <c r="O6" s="40"/>
      <c r="P6" s="40"/>
      <c r="Q6" s="40" t="s">
        <v>26</v>
      </c>
      <c r="R6" s="40"/>
      <c r="S6" s="40"/>
      <c r="T6" s="40" t="s">
        <v>26</v>
      </c>
      <c r="U6" s="40"/>
      <c r="V6" s="40"/>
      <c r="W6" s="40" t="s">
        <v>26</v>
      </c>
      <c r="X6" s="40"/>
      <c r="Y6" s="40"/>
      <c r="Z6" s="40" t="s">
        <v>26</v>
      </c>
      <c r="AA6" s="40"/>
      <c r="AB6" s="40"/>
      <c r="AC6" s="40" t="s">
        <v>26</v>
      </c>
      <c r="AD6" s="40"/>
      <c r="AE6" s="40"/>
      <c r="AF6" s="40" t="s">
        <v>26</v>
      </c>
      <c r="AG6" s="40"/>
      <c r="AH6" s="40"/>
      <c r="AI6" s="40" t="s">
        <v>26</v>
      </c>
      <c r="AJ6" s="40"/>
      <c r="AK6" s="40"/>
      <c r="AL6" s="40" t="s">
        <v>26</v>
      </c>
      <c r="AM6" s="40"/>
      <c r="AN6" s="40"/>
      <c r="AO6" s="8" t="s">
        <v>27</v>
      </c>
    </row>
    <row r="7" spans="1:42" ht="15.75" thickBot="1" x14ac:dyDescent="0.3">
      <c r="A7" s="7"/>
      <c r="B7" s="15"/>
      <c r="C7" s="15"/>
      <c r="D7" s="16"/>
      <c r="E7" s="15"/>
      <c r="F7" s="15"/>
      <c r="G7" s="15"/>
      <c r="H7" s="8" t="s">
        <v>28</v>
      </c>
      <c r="I7" s="8" t="s">
        <v>29</v>
      </c>
      <c r="J7" s="8" t="s">
        <v>30</v>
      </c>
      <c r="K7" s="8" t="s">
        <v>28</v>
      </c>
      <c r="L7" s="8" t="s">
        <v>29</v>
      </c>
      <c r="M7" s="8" t="s">
        <v>30</v>
      </c>
      <c r="N7" s="8" t="s">
        <v>28</v>
      </c>
      <c r="O7" s="8" t="s">
        <v>29</v>
      </c>
      <c r="P7" s="8" t="s">
        <v>30</v>
      </c>
      <c r="Q7" s="8" t="s">
        <v>28</v>
      </c>
      <c r="R7" s="8" t="s">
        <v>29</v>
      </c>
      <c r="S7" s="8" t="s">
        <v>30</v>
      </c>
      <c r="T7" s="8" t="s">
        <v>28</v>
      </c>
      <c r="U7" s="8" t="s">
        <v>29</v>
      </c>
      <c r="V7" s="8" t="s">
        <v>30</v>
      </c>
      <c r="W7" s="8" t="s">
        <v>28</v>
      </c>
      <c r="X7" s="8" t="s">
        <v>29</v>
      </c>
      <c r="Y7" s="8" t="s">
        <v>30</v>
      </c>
      <c r="Z7" s="8" t="s">
        <v>28</v>
      </c>
      <c r="AA7" s="8" t="s">
        <v>29</v>
      </c>
      <c r="AB7" s="8" t="s">
        <v>30</v>
      </c>
      <c r="AC7" s="8" t="s">
        <v>28</v>
      </c>
      <c r="AD7" s="8" t="s">
        <v>29</v>
      </c>
      <c r="AE7" s="8" t="s">
        <v>30</v>
      </c>
      <c r="AF7" s="8" t="s">
        <v>28</v>
      </c>
      <c r="AG7" s="8" t="s">
        <v>29</v>
      </c>
      <c r="AH7" s="8" t="s">
        <v>30</v>
      </c>
      <c r="AI7" s="8" t="s">
        <v>28</v>
      </c>
      <c r="AJ7" s="8" t="s">
        <v>29</v>
      </c>
      <c r="AK7" s="8" t="s">
        <v>30</v>
      </c>
      <c r="AL7" s="8" t="s">
        <v>28</v>
      </c>
      <c r="AM7" s="8" t="s">
        <v>29</v>
      </c>
      <c r="AN7" s="8" t="s">
        <v>30</v>
      </c>
      <c r="AO7" s="8"/>
      <c r="AP7" s="1" t="s">
        <v>31</v>
      </c>
    </row>
    <row r="8" spans="1:42" ht="53.25" customHeight="1" thickBot="1" x14ac:dyDescent="0.3">
      <c r="A8" s="17" t="s">
        <v>32</v>
      </c>
      <c r="B8" s="18" t="s">
        <v>33</v>
      </c>
      <c r="C8" s="19" t="s">
        <v>34</v>
      </c>
      <c r="D8" s="20" t="s">
        <v>35</v>
      </c>
      <c r="E8" s="18" t="s">
        <v>36</v>
      </c>
      <c r="F8" s="48">
        <v>0.08</v>
      </c>
      <c r="G8" s="21">
        <v>2012</v>
      </c>
      <c r="H8" s="21" t="s">
        <v>37</v>
      </c>
      <c r="I8" s="21" t="s">
        <v>37</v>
      </c>
      <c r="J8" s="21">
        <v>0.2</v>
      </c>
      <c r="K8" s="21" t="s">
        <v>37</v>
      </c>
      <c r="L8" s="21" t="s">
        <v>37</v>
      </c>
      <c r="M8" s="22">
        <f>#REF!</f>
        <v>0.09</v>
      </c>
      <c r="N8" s="21" t="s">
        <v>37</v>
      </c>
      <c r="O8" s="21" t="s">
        <v>37</v>
      </c>
      <c r="P8" s="21" t="s">
        <v>38</v>
      </c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 t="s">
        <v>39</v>
      </c>
      <c r="AP8" s="1">
        <v>1</v>
      </c>
    </row>
    <row r="9" spans="1:42" ht="43.5" customHeight="1" thickBot="1" x14ac:dyDescent="0.3">
      <c r="A9" s="17" t="s">
        <v>40</v>
      </c>
      <c r="B9" s="18" t="s">
        <v>41</v>
      </c>
      <c r="C9" s="19" t="s">
        <v>42</v>
      </c>
      <c r="D9" s="20" t="s">
        <v>35</v>
      </c>
      <c r="E9" s="18" t="s">
        <v>36</v>
      </c>
      <c r="F9" s="21">
        <v>0.37</v>
      </c>
      <c r="G9" s="21">
        <v>2012</v>
      </c>
      <c r="H9" s="21" t="s">
        <v>37</v>
      </c>
      <c r="I9" s="21" t="s">
        <v>37</v>
      </c>
      <c r="J9" s="21">
        <v>0.97</v>
      </c>
      <c r="K9" s="21" t="s">
        <v>37</v>
      </c>
      <c r="L9" s="21" t="s">
        <v>37</v>
      </c>
      <c r="M9" s="23">
        <f>#REF!</f>
        <v>0.28000000000000003</v>
      </c>
      <c r="N9" s="21" t="s">
        <v>37</v>
      </c>
      <c r="O9" s="21" t="s">
        <v>37</v>
      </c>
      <c r="P9" s="21" t="s">
        <v>38</v>
      </c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1">
        <v>1</v>
      </c>
    </row>
    <row r="10" spans="1:42" ht="51.75" thickBot="1" x14ac:dyDescent="0.3">
      <c r="A10" s="17" t="s">
        <v>43</v>
      </c>
      <c r="B10" s="18" t="s">
        <v>44</v>
      </c>
      <c r="C10" s="19" t="s">
        <v>45</v>
      </c>
      <c r="D10" s="20" t="s">
        <v>35</v>
      </c>
      <c r="E10" s="18" t="s">
        <v>36</v>
      </c>
      <c r="F10" s="21">
        <v>14.9</v>
      </c>
      <c r="G10" s="21">
        <v>2012</v>
      </c>
      <c r="H10" s="21" t="s">
        <v>37</v>
      </c>
      <c r="I10" s="21" t="s">
        <v>37</v>
      </c>
      <c r="J10" s="21">
        <v>21</v>
      </c>
      <c r="K10" s="21" t="s">
        <v>37</v>
      </c>
      <c r="L10" s="21" t="s">
        <v>37</v>
      </c>
      <c r="M10" s="21">
        <v>14.1</v>
      </c>
      <c r="N10" s="21" t="s">
        <v>37</v>
      </c>
      <c r="O10" s="21" t="s">
        <v>37</v>
      </c>
      <c r="P10" s="21">
        <v>15.8</v>
      </c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1">
        <v>1</v>
      </c>
    </row>
    <row r="11" spans="1:42" ht="39" thickBot="1" x14ac:dyDescent="0.3">
      <c r="A11" s="24" t="s">
        <v>46</v>
      </c>
      <c r="B11" s="17" t="s">
        <v>47</v>
      </c>
      <c r="C11" s="19" t="s">
        <v>48</v>
      </c>
      <c r="D11" s="20" t="s">
        <v>35</v>
      </c>
      <c r="E11" s="18" t="s">
        <v>36</v>
      </c>
      <c r="F11" s="20">
        <v>7.4</v>
      </c>
      <c r="G11" s="20">
        <v>2011</v>
      </c>
      <c r="H11" s="20" t="s">
        <v>37</v>
      </c>
      <c r="I11" s="20" t="s">
        <v>37</v>
      </c>
      <c r="J11" s="20">
        <v>5</v>
      </c>
      <c r="K11" s="21" t="s">
        <v>37</v>
      </c>
      <c r="L11" s="21" t="s">
        <v>37</v>
      </c>
      <c r="M11" s="21">
        <f>#REF!</f>
        <v>8.1</v>
      </c>
      <c r="N11" s="21" t="s">
        <v>37</v>
      </c>
      <c r="O11" s="21" t="s">
        <v>37</v>
      </c>
      <c r="P11" s="21" t="s">
        <v>38</v>
      </c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1"/>
      <c r="AP11" s="1">
        <v>1</v>
      </c>
    </row>
    <row r="12" spans="1:42" ht="58.5" customHeight="1" thickBot="1" x14ac:dyDescent="0.3">
      <c r="A12" s="24" t="s">
        <v>46</v>
      </c>
      <c r="B12" s="17" t="s">
        <v>49</v>
      </c>
      <c r="C12" s="19" t="s">
        <v>50</v>
      </c>
      <c r="D12" s="20" t="s">
        <v>35</v>
      </c>
      <c r="E12" s="18" t="s">
        <v>36</v>
      </c>
      <c r="F12" s="20">
        <v>4.9000000000000004</v>
      </c>
      <c r="G12" s="20">
        <v>2012</v>
      </c>
      <c r="H12" s="20" t="s">
        <v>37</v>
      </c>
      <c r="I12" s="20" t="s">
        <v>37</v>
      </c>
      <c r="J12" s="20">
        <v>1.28</v>
      </c>
      <c r="K12" s="21" t="s">
        <v>37</v>
      </c>
      <c r="L12" s="21" t="s">
        <v>37</v>
      </c>
      <c r="M12" s="21">
        <v>4.8</v>
      </c>
      <c r="N12" s="21" t="s">
        <v>37</v>
      </c>
      <c r="O12" s="21" t="s">
        <v>37</v>
      </c>
      <c r="P12" s="21">
        <v>4.3</v>
      </c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1">
        <v>1</v>
      </c>
    </row>
    <row r="13" spans="1:42" ht="26.25" customHeight="1" thickBot="1" x14ac:dyDescent="0.3">
      <c r="A13" s="24" t="s">
        <v>51</v>
      </c>
      <c r="B13" s="17" t="s">
        <v>52</v>
      </c>
      <c r="C13" s="19" t="s">
        <v>53</v>
      </c>
      <c r="D13" s="20" t="s">
        <v>54</v>
      </c>
      <c r="E13" s="18" t="s">
        <v>36</v>
      </c>
      <c r="F13" s="20">
        <v>177.1</v>
      </c>
      <c r="G13" s="20">
        <v>2013</v>
      </c>
      <c r="H13" s="20" t="s">
        <v>37</v>
      </c>
      <c r="I13" s="20" t="s">
        <v>37</v>
      </c>
      <c r="J13" s="20">
        <v>173.7</v>
      </c>
      <c r="K13" s="21" t="s">
        <v>37</v>
      </c>
      <c r="L13" s="21" t="s">
        <v>37</v>
      </c>
      <c r="M13" s="25">
        <v>175</v>
      </c>
      <c r="N13" s="21" t="s">
        <v>37</v>
      </c>
      <c r="O13" s="21" t="s">
        <v>37</v>
      </c>
      <c r="P13" s="21">
        <v>176.7</v>
      </c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1">
        <v>2</v>
      </c>
    </row>
    <row r="14" spans="1:42" ht="77.25" thickBot="1" x14ac:dyDescent="0.3">
      <c r="A14" s="24" t="s">
        <v>55</v>
      </c>
      <c r="B14" s="17" t="s">
        <v>56</v>
      </c>
      <c r="C14" s="19" t="s">
        <v>57</v>
      </c>
      <c r="D14" s="26" t="s">
        <v>58</v>
      </c>
      <c r="E14" s="18" t="s">
        <v>36</v>
      </c>
      <c r="F14" s="20">
        <v>159.63999999999999</v>
      </c>
      <c r="G14" s="20">
        <v>2013</v>
      </c>
      <c r="H14" s="20" t="s">
        <v>37</v>
      </c>
      <c r="I14" s="20" t="s">
        <v>37</v>
      </c>
      <c r="J14" s="20">
        <v>148.88</v>
      </c>
      <c r="K14" s="21" t="s">
        <v>37</v>
      </c>
      <c r="L14" s="21" t="s">
        <v>37</v>
      </c>
      <c r="M14" s="21">
        <v>157.63</v>
      </c>
      <c r="N14" s="21" t="s">
        <v>37</v>
      </c>
      <c r="O14" s="21" t="s">
        <v>37</v>
      </c>
      <c r="P14" s="22">
        <v>158.1790495891513</v>
      </c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1">
        <v>2</v>
      </c>
    </row>
    <row r="15" spans="1:42" ht="26.25" customHeight="1" thickBot="1" x14ac:dyDescent="0.3">
      <c r="A15" s="24" t="s">
        <v>55</v>
      </c>
      <c r="B15" s="17" t="s">
        <v>59</v>
      </c>
      <c r="C15" s="19" t="s">
        <v>60</v>
      </c>
      <c r="D15" s="20" t="s">
        <v>58</v>
      </c>
      <c r="E15" s="18" t="s">
        <v>36</v>
      </c>
      <c r="F15" s="27">
        <v>1244697</v>
      </c>
      <c r="G15" s="20">
        <v>2013</v>
      </c>
      <c r="H15" s="20" t="s">
        <v>37</v>
      </c>
      <c r="I15" s="20" t="s">
        <v>37</v>
      </c>
      <c r="J15" s="27">
        <v>900000</v>
      </c>
      <c r="K15" s="21" t="s">
        <v>37</v>
      </c>
      <c r="L15" s="21" t="s">
        <v>37</v>
      </c>
      <c r="M15" s="28">
        <v>1370049</v>
      </c>
      <c r="N15" s="21" t="s">
        <v>37</v>
      </c>
      <c r="O15" s="21" t="s">
        <v>37</v>
      </c>
      <c r="P15" s="29">
        <v>1959620</v>
      </c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1">
        <v>2</v>
      </c>
    </row>
    <row r="16" spans="1:42" ht="26.25" customHeight="1" thickBot="1" x14ac:dyDescent="0.3">
      <c r="A16" s="24" t="s">
        <v>61</v>
      </c>
      <c r="B16" s="17" t="s">
        <v>62</v>
      </c>
      <c r="C16" s="19" t="s">
        <v>63</v>
      </c>
      <c r="D16" s="20" t="s">
        <v>35</v>
      </c>
      <c r="E16" s="18" t="s">
        <v>36</v>
      </c>
      <c r="F16" s="20">
        <v>27</v>
      </c>
      <c r="G16" s="20">
        <v>2012</v>
      </c>
      <c r="H16" s="20" t="s">
        <v>37</v>
      </c>
      <c r="I16" s="20" t="s">
        <v>37</v>
      </c>
      <c r="J16" s="20">
        <v>48.1</v>
      </c>
      <c r="K16" s="21" t="s">
        <v>37</v>
      </c>
      <c r="L16" s="21" t="s">
        <v>37</v>
      </c>
      <c r="M16" s="21">
        <v>35.1</v>
      </c>
      <c r="N16" s="21" t="s">
        <v>37</v>
      </c>
      <c r="O16" s="21" t="s">
        <v>37</v>
      </c>
      <c r="P16" s="25">
        <v>38.60078</v>
      </c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1">
        <v>2</v>
      </c>
    </row>
    <row r="17" spans="1:42" ht="26.25" customHeight="1" thickBot="1" x14ac:dyDescent="0.3">
      <c r="A17" s="24" t="s">
        <v>64</v>
      </c>
      <c r="B17" s="17" t="s">
        <v>65</v>
      </c>
      <c r="C17" s="19" t="s">
        <v>66</v>
      </c>
      <c r="D17" s="20" t="s">
        <v>35</v>
      </c>
      <c r="E17" s="18" t="s">
        <v>36</v>
      </c>
      <c r="F17" s="20">
        <v>31.68</v>
      </c>
      <c r="G17" s="20">
        <v>2013</v>
      </c>
      <c r="H17" s="20" t="s">
        <v>37</v>
      </c>
      <c r="I17" s="20" t="s">
        <v>37</v>
      </c>
      <c r="J17" s="20">
        <v>39.659999999999997</v>
      </c>
      <c r="K17" s="21" t="s">
        <v>37</v>
      </c>
      <c r="L17" s="21" t="s">
        <v>37</v>
      </c>
      <c r="M17" s="21">
        <v>30.72</v>
      </c>
      <c r="N17" s="21" t="s">
        <v>37</v>
      </c>
      <c r="O17" s="21" t="s">
        <v>37</v>
      </c>
      <c r="P17" s="37">
        <v>38.880000000000003</v>
      </c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1">
        <v>2</v>
      </c>
    </row>
    <row r="18" spans="1:42" ht="26.25" customHeight="1" thickBot="1" x14ac:dyDescent="0.3">
      <c r="A18" s="24" t="s">
        <v>67</v>
      </c>
      <c r="B18" s="17" t="s">
        <v>68</v>
      </c>
      <c r="C18" s="19" t="s">
        <v>69</v>
      </c>
      <c r="D18" s="20" t="s">
        <v>70</v>
      </c>
      <c r="E18" s="18" t="s">
        <v>36</v>
      </c>
      <c r="F18" s="27">
        <v>65259</v>
      </c>
      <c r="G18" s="20">
        <v>2012</v>
      </c>
      <c r="H18" s="20" t="s">
        <v>37</v>
      </c>
      <c r="I18" s="20" t="s">
        <v>37</v>
      </c>
      <c r="J18" s="27">
        <v>77201</v>
      </c>
      <c r="K18" s="21" t="s">
        <v>37</v>
      </c>
      <c r="L18" s="21" t="s">
        <v>37</v>
      </c>
      <c r="M18" s="28">
        <v>65380</v>
      </c>
      <c r="N18" s="21" t="s">
        <v>37</v>
      </c>
      <c r="O18" s="21" t="s">
        <v>37</v>
      </c>
      <c r="P18" s="38">
        <v>65764.800000000003</v>
      </c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1">
        <v>3</v>
      </c>
    </row>
    <row r="19" spans="1:42" ht="26.25" thickBot="1" x14ac:dyDescent="0.3">
      <c r="A19" s="24" t="s">
        <v>71</v>
      </c>
      <c r="B19" s="17" t="s">
        <v>72</v>
      </c>
      <c r="C19" s="19" t="s">
        <v>73</v>
      </c>
      <c r="D19" s="20" t="s">
        <v>35</v>
      </c>
      <c r="E19" s="18" t="s">
        <v>36</v>
      </c>
      <c r="F19" s="20">
        <v>80.900000000000006</v>
      </c>
      <c r="G19" s="20">
        <v>2012</v>
      </c>
      <c r="H19" s="20" t="s">
        <v>37</v>
      </c>
      <c r="I19" s="20" t="s">
        <v>37</v>
      </c>
      <c r="J19" s="20">
        <v>85</v>
      </c>
      <c r="K19" s="21" t="s">
        <v>37</v>
      </c>
      <c r="L19" s="21" t="s">
        <v>37</v>
      </c>
      <c r="M19" s="21">
        <v>82.1</v>
      </c>
      <c r="N19" s="21" t="s">
        <v>37</v>
      </c>
      <c r="O19" s="21" t="s">
        <v>37</v>
      </c>
      <c r="P19" s="21">
        <v>83.7</v>
      </c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1">
        <v>3</v>
      </c>
    </row>
    <row r="20" spans="1:42" ht="42.75" customHeight="1" thickBot="1" x14ac:dyDescent="0.3">
      <c r="A20" s="24" t="s">
        <v>71</v>
      </c>
      <c r="B20" s="17" t="s">
        <v>74</v>
      </c>
      <c r="C20" s="19" t="s">
        <v>75</v>
      </c>
      <c r="D20" s="20" t="s">
        <v>35</v>
      </c>
      <c r="E20" s="18" t="s">
        <v>36</v>
      </c>
      <c r="F20" s="20">
        <v>66.3</v>
      </c>
      <c r="G20" s="20">
        <v>2014</v>
      </c>
      <c r="H20" s="20" t="s">
        <v>37</v>
      </c>
      <c r="I20" s="20" t="s">
        <v>37</v>
      </c>
      <c r="J20" s="20">
        <v>100</v>
      </c>
      <c r="K20" s="21" t="s">
        <v>37</v>
      </c>
      <c r="L20" s="21" t="s">
        <v>37</v>
      </c>
      <c r="M20" s="21">
        <v>66.3</v>
      </c>
      <c r="N20" s="21" t="s">
        <v>37</v>
      </c>
      <c r="O20" s="21" t="s">
        <v>37</v>
      </c>
      <c r="P20" s="21">
        <v>66.3</v>
      </c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1">
        <v>3</v>
      </c>
    </row>
    <row r="21" spans="1:42" ht="51.75" thickBot="1" x14ac:dyDescent="0.3">
      <c r="A21" s="24" t="s">
        <v>76</v>
      </c>
      <c r="B21" s="17" t="s">
        <v>77</v>
      </c>
      <c r="C21" s="19" t="s">
        <v>78</v>
      </c>
      <c r="D21" s="20" t="s">
        <v>35</v>
      </c>
      <c r="E21" s="18" t="s">
        <v>36</v>
      </c>
      <c r="F21" s="20">
        <v>19.8</v>
      </c>
      <c r="G21" s="20">
        <v>2012</v>
      </c>
      <c r="H21" s="20" t="s">
        <v>37</v>
      </c>
      <c r="I21" s="20" t="s">
        <v>37</v>
      </c>
      <c r="J21" s="20">
        <v>60</v>
      </c>
      <c r="K21" s="21" t="s">
        <v>37</v>
      </c>
      <c r="L21" s="21" t="s">
        <v>37</v>
      </c>
      <c r="M21" s="21">
        <v>57.1</v>
      </c>
      <c r="N21" s="21" t="s">
        <v>37</v>
      </c>
      <c r="O21" s="21" t="s">
        <v>37</v>
      </c>
      <c r="P21" s="21" t="s">
        <v>38</v>
      </c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1">
        <v>3</v>
      </c>
    </row>
    <row r="22" spans="1:42" ht="26.25" thickBot="1" x14ac:dyDescent="0.3">
      <c r="A22" s="24" t="s">
        <v>76</v>
      </c>
      <c r="B22" s="17" t="s">
        <v>79</v>
      </c>
      <c r="C22" s="19" t="s">
        <v>80</v>
      </c>
      <c r="D22" s="20" t="s">
        <v>35</v>
      </c>
      <c r="E22" s="18" t="s">
        <v>36</v>
      </c>
      <c r="F22" s="20">
        <v>12.4</v>
      </c>
      <c r="G22" s="20">
        <v>2013</v>
      </c>
      <c r="H22" s="20" t="s">
        <v>37</v>
      </c>
      <c r="I22" s="20" t="s">
        <v>37</v>
      </c>
      <c r="J22" s="20">
        <v>21.8</v>
      </c>
      <c r="K22" s="21" t="s">
        <v>37</v>
      </c>
      <c r="L22" s="21" t="s">
        <v>37</v>
      </c>
      <c r="M22" s="21">
        <v>17.7</v>
      </c>
      <c r="N22" s="21" t="s">
        <v>37</v>
      </c>
      <c r="O22" s="21" t="s">
        <v>37</v>
      </c>
      <c r="P22" s="25">
        <v>19.927479999999999</v>
      </c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1">
        <v>3</v>
      </c>
    </row>
    <row r="23" spans="1:42" ht="26.25" customHeight="1" thickBot="1" x14ac:dyDescent="0.3">
      <c r="A23" s="24" t="s">
        <v>81</v>
      </c>
      <c r="B23" s="17" t="s">
        <v>82</v>
      </c>
      <c r="C23" s="19" t="s">
        <v>83</v>
      </c>
      <c r="D23" s="20" t="s">
        <v>84</v>
      </c>
      <c r="E23" s="18" t="s">
        <v>36</v>
      </c>
      <c r="F23" s="27">
        <v>11221437</v>
      </c>
      <c r="G23" s="20">
        <v>2013</v>
      </c>
      <c r="H23" s="20" t="s">
        <v>37</v>
      </c>
      <c r="I23" s="20" t="s">
        <v>37</v>
      </c>
      <c r="J23" s="27">
        <v>13087398</v>
      </c>
      <c r="K23" s="21" t="s">
        <v>37</v>
      </c>
      <c r="L23" s="21" t="s">
        <v>37</v>
      </c>
      <c r="M23" s="28">
        <v>11919404</v>
      </c>
      <c r="N23" s="21" t="s">
        <v>37</v>
      </c>
      <c r="O23" s="21" t="s">
        <v>37</v>
      </c>
      <c r="P23" s="36">
        <v>12330057</v>
      </c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1">
        <v>4</v>
      </c>
    </row>
    <row r="24" spans="1:42" ht="26.25" customHeight="1" thickBot="1" x14ac:dyDescent="0.3">
      <c r="A24" s="24" t="s">
        <v>85</v>
      </c>
      <c r="B24" s="17" t="s">
        <v>86</v>
      </c>
      <c r="C24" s="19" t="s">
        <v>87</v>
      </c>
      <c r="D24" s="20" t="s">
        <v>35</v>
      </c>
      <c r="E24" s="18" t="s">
        <v>36</v>
      </c>
      <c r="F24" s="20">
        <v>21.7</v>
      </c>
      <c r="G24" s="20">
        <v>2013</v>
      </c>
      <c r="H24" s="20" t="s">
        <v>37</v>
      </c>
      <c r="I24" s="20" t="s">
        <v>37</v>
      </c>
      <c r="J24" s="20">
        <v>22.04</v>
      </c>
      <c r="K24" s="21" t="s">
        <v>37</v>
      </c>
      <c r="L24" s="21" t="s">
        <v>37</v>
      </c>
      <c r="M24" s="21">
        <v>21.57</v>
      </c>
      <c r="N24" s="21" t="s">
        <v>37</v>
      </c>
      <c r="O24" s="21" t="s">
        <v>37</v>
      </c>
      <c r="P24" s="22">
        <v>21.577770000000001</v>
      </c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1">
        <v>4</v>
      </c>
    </row>
    <row r="25" spans="1:42" ht="81.75" customHeight="1" thickBot="1" x14ac:dyDescent="0.3">
      <c r="A25" s="24" t="s">
        <v>85</v>
      </c>
      <c r="B25" s="17" t="s">
        <v>88</v>
      </c>
      <c r="C25" s="19" t="s">
        <v>89</v>
      </c>
      <c r="D25" s="20" t="s">
        <v>35</v>
      </c>
      <c r="E25" s="18" t="s">
        <v>36</v>
      </c>
      <c r="F25" s="20">
        <v>59</v>
      </c>
      <c r="G25" s="20">
        <v>2012</v>
      </c>
      <c r="H25" s="20" t="s">
        <v>37</v>
      </c>
      <c r="I25" s="20" t="s">
        <v>37</v>
      </c>
      <c r="J25" s="20">
        <v>100</v>
      </c>
      <c r="K25" s="21" t="s">
        <v>37</v>
      </c>
      <c r="L25" s="21" t="s">
        <v>37</v>
      </c>
      <c r="M25" s="21">
        <v>57.89</v>
      </c>
      <c r="N25" s="21" t="s">
        <v>37</v>
      </c>
      <c r="O25" s="21" t="s">
        <v>37</v>
      </c>
      <c r="P25" s="21">
        <v>60.19</v>
      </c>
      <c r="Q25" s="20"/>
      <c r="R25" s="20"/>
      <c r="S25" s="20">
        <v>61.5</v>
      </c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1"/>
      <c r="AP25" s="1">
        <v>4</v>
      </c>
    </row>
    <row r="26" spans="1:42" ht="26.25" customHeight="1" thickBot="1" x14ac:dyDescent="0.3">
      <c r="A26" s="24" t="s">
        <v>90</v>
      </c>
      <c r="B26" s="17" t="s">
        <v>91</v>
      </c>
      <c r="C26" s="19" t="s">
        <v>92</v>
      </c>
      <c r="D26" s="20" t="s">
        <v>35</v>
      </c>
      <c r="E26" s="18" t="s">
        <v>36</v>
      </c>
      <c r="F26" s="20">
        <v>61.6</v>
      </c>
      <c r="G26" s="20">
        <v>2013</v>
      </c>
      <c r="H26" s="20" t="s">
        <v>37</v>
      </c>
      <c r="I26" s="20" t="s">
        <v>37</v>
      </c>
      <c r="J26" s="20">
        <v>70.599999999999994</v>
      </c>
      <c r="K26" s="21" t="s">
        <v>37</v>
      </c>
      <c r="L26" s="21" t="s">
        <v>37</v>
      </c>
      <c r="M26" s="21">
        <v>63.7</v>
      </c>
      <c r="N26" s="21" t="s">
        <v>37</v>
      </c>
      <c r="O26" s="21" t="s">
        <v>37</v>
      </c>
      <c r="P26" s="21">
        <v>64.7</v>
      </c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1">
        <v>4</v>
      </c>
    </row>
    <row r="27" spans="1:42" s="30" customFormat="1" ht="26.25" customHeight="1" thickBot="1" x14ac:dyDescent="0.25">
      <c r="A27" s="24" t="s">
        <v>93</v>
      </c>
      <c r="B27" s="17" t="s">
        <v>94</v>
      </c>
      <c r="C27" s="19" t="s">
        <v>95</v>
      </c>
      <c r="D27" s="20" t="s">
        <v>96</v>
      </c>
      <c r="E27" s="18" t="s">
        <v>36</v>
      </c>
      <c r="F27" s="20">
        <v>11.89</v>
      </c>
      <c r="G27" s="20">
        <v>2013</v>
      </c>
      <c r="H27" s="20" t="s">
        <v>37</v>
      </c>
      <c r="I27" s="20" t="s">
        <v>37</v>
      </c>
      <c r="J27" s="20">
        <v>14.02</v>
      </c>
      <c r="K27" s="21" t="s">
        <v>37</v>
      </c>
      <c r="L27" s="21" t="s">
        <v>37</v>
      </c>
      <c r="M27" s="21" t="s">
        <v>38</v>
      </c>
      <c r="N27" s="21" t="s">
        <v>37</v>
      </c>
      <c r="O27" s="21" t="s">
        <v>37</v>
      </c>
      <c r="P27" s="21" t="s">
        <v>38</v>
      </c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1" t="s">
        <v>97</v>
      </c>
      <c r="AP27" s="30">
        <v>9</v>
      </c>
    </row>
    <row r="28" spans="1:42" ht="31.5" customHeight="1" thickBot="1" x14ac:dyDescent="0.3">
      <c r="A28" s="24" t="s">
        <v>98</v>
      </c>
      <c r="B28" s="17" t="s">
        <v>99</v>
      </c>
      <c r="C28" s="19" t="s">
        <v>100</v>
      </c>
      <c r="D28" s="20" t="s">
        <v>96</v>
      </c>
      <c r="E28" s="18" t="s">
        <v>36</v>
      </c>
      <c r="F28" s="20">
        <v>11.54</v>
      </c>
      <c r="G28" s="20">
        <v>2013</v>
      </c>
      <c r="H28" s="20" t="s">
        <v>37</v>
      </c>
      <c r="I28" s="20" t="s">
        <v>37</v>
      </c>
      <c r="J28" s="20">
        <v>17.32</v>
      </c>
      <c r="K28" s="21" t="s">
        <v>37</v>
      </c>
      <c r="L28" s="21" t="s">
        <v>37</v>
      </c>
      <c r="M28" s="21" t="s">
        <v>38</v>
      </c>
      <c r="N28" s="21" t="s">
        <v>37</v>
      </c>
      <c r="O28" s="21" t="s">
        <v>37</v>
      </c>
      <c r="P28" s="21" t="s">
        <v>38</v>
      </c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1" t="s">
        <v>101</v>
      </c>
      <c r="AP28" s="1">
        <v>9</v>
      </c>
    </row>
    <row r="29" spans="1:42" ht="40.5" customHeight="1" thickBot="1" x14ac:dyDescent="0.3">
      <c r="A29" s="24" t="s">
        <v>102</v>
      </c>
      <c r="B29" s="17" t="s">
        <v>103</v>
      </c>
      <c r="C29" s="19" t="s">
        <v>104</v>
      </c>
      <c r="D29" s="20" t="s">
        <v>96</v>
      </c>
      <c r="E29" s="18" t="s">
        <v>36</v>
      </c>
      <c r="F29" s="20">
        <v>6.03</v>
      </c>
      <c r="G29" s="20">
        <v>2013</v>
      </c>
      <c r="H29" s="20" t="s">
        <v>37</v>
      </c>
      <c r="I29" s="20" t="s">
        <v>37</v>
      </c>
      <c r="J29" s="20">
        <v>7.85</v>
      </c>
      <c r="K29" s="21" t="s">
        <v>37</v>
      </c>
      <c r="L29" s="21" t="s">
        <v>37</v>
      </c>
      <c r="M29" s="21" t="s">
        <v>38</v>
      </c>
      <c r="N29" s="21" t="s">
        <v>37</v>
      </c>
      <c r="O29" s="21" t="s">
        <v>37</v>
      </c>
      <c r="P29" s="21" t="s">
        <v>38</v>
      </c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1" t="s">
        <v>105</v>
      </c>
      <c r="AP29" s="1">
        <v>9</v>
      </c>
    </row>
    <row r="30" spans="1:42" ht="26.25" thickBot="1" x14ac:dyDescent="0.3">
      <c r="A30" s="24" t="s">
        <v>106</v>
      </c>
      <c r="B30" s="17" t="s">
        <v>107</v>
      </c>
      <c r="C30" s="19" t="s">
        <v>108</v>
      </c>
      <c r="D30" s="20" t="s">
        <v>109</v>
      </c>
      <c r="E30" s="18" t="s">
        <v>36</v>
      </c>
      <c r="F30" s="20">
        <v>5.7</v>
      </c>
      <c r="G30" s="20">
        <v>2013</v>
      </c>
      <c r="H30" s="20" t="s">
        <v>37</v>
      </c>
      <c r="I30" s="20" t="s">
        <v>37</v>
      </c>
      <c r="J30" s="20">
        <v>4.7</v>
      </c>
      <c r="K30" s="21" t="s">
        <v>37</v>
      </c>
      <c r="L30" s="21" t="s">
        <v>37</v>
      </c>
      <c r="M30" s="21">
        <v>5.6</v>
      </c>
      <c r="N30" s="21" t="s">
        <v>37</v>
      </c>
      <c r="O30" s="21" t="s">
        <v>37</v>
      </c>
      <c r="P30" s="21">
        <v>5.6</v>
      </c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1">
        <v>9</v>
      </c>
    </row>
    <row r="31" spans="1:42" ht="39" customHeight="1" thickBot="1" x14ac:dyDescent="0.3">
      <c r="A31" s="24" t="s">
        <v>106</v>
      </c>
      <c r="B31" s="17" t="s">
        <v>110</v>
      </c>
      <c r="C31" s="19" t="s">
        <v>111</v>
      </c>
      <c r="D31" s="20" t="s">
        <v>112</v>
      </c>
      <c r="E31" s="18" t="s">
        <v>36</v>
      </c>
      <c r="F31" s="27">
        <v>67879</v>
      </c>
      <c r="G31" s="20">
        <v>2013</v>
      </c>
      <c r="H31" s="20" t="s">
        <v>37</v>
      </c>
      <c r="I31" s="20" t="s">
        <v>37</v>
      </c>
      <c r="J31" s="27">
        <v>68817</v>
      </c>
      <c r="K31" s="21" t="s">
        <v>37</v>
      </c>
      <c r="L31" s="21" t="s">
        <v>37</v>
      </c>
      <c r="M31" s="28">
        <v>60287</v>
      </c>
      <c r="N31" s="21" t="s">
        <v>37</v>
      </c>
      <c r="O31" s="21" t="s">
        <v>37</v>
      </c>
      <c r="P31" s="28">
        <v>56113</v>
      </c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1">
        <v>9</v>
      </c>
    </row>
    <row r="32" spans="1:42" ht="39" thickBot="1" x14ac:dyDescent="0.3">
      <c r="A32" s="24" t="s">
        <v>113</v>
      </c>
      <c r="B32" s="17" t="s">
        <v>114</v>
      </c>
      <c r="C32" s="19" t="s">
        <v>115</v>
      </c>
      <c r="D32" s="20" t="s">
        <v>35</v>
      </c>
      <c r="E32" s="18" t="s">
        <v>36</v>
      </c>
      <c r="F32" s="20" t="s">
        <v>116</v>
      </c>
      <c r="G32" s="20">
        <v>2013</v>
      </c>
      <c r="H32" s="20" t="s">
        <v>37</v>
      </c>
      <c r="I32" s="20" t="s">
        <v>37</v>
      </c>
      <c r="J32" s="20" t="s">
        <v>117</v>
      </c>
      <c r="K32" s="21" t="s">
        <v>37</v>
      </c>
      <c r="L32" s="21" t="s">
        <v>37</v>
      </c>
      <c r="M32" s="21" t="s">
        <v>118</v>
      </c>
      <c r="N32" s="21" t="s">
        <v>37</v>
      </c>
      <c r="O32" s="21" t="s">
        <v>37</v>
      </c>
      <c r="P32" s="21" t="s">
        <v>119</v>
      </c>
      <c r="Q32" s="20"/>
      <c r="R32" s="20"/>
      <c r="S32" s="31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1"/>
      <c r="AP32" s="1">
        <v>9</v>
      </c>
    </row>
    <row r="33" spans="1:42" ht="51.75" thickBot="1" x14ac:dyDescent="0.3">
      <c r="A33" s="24" t="s">
        <v>120</v>
      </c>
      <c r="B33" s="17" t="s">
        <v>121</v>
      </c>
      <c r="C33" s="19" t="s">
        <v>122</v>
      </c>
      <c r="D33" s="20" t="s">
        <v>123</v>
      </c>
      <c r="E33" s="18" t="s">
        <v>36</v>
      </c>
      <c r="F33" s="20">
        <v>45</v>
      </c>
      <c r="G33" s="20">
        <v>2013</v>
      </c>
      <c r="H33" s="20" t="s">
        <v>37</v>
      </c>
      <c r="I33" s="20" t="s">
        <v>37</v>
      </c>
      <c r="J33" s="20">
        <v>48</v>
      </c>
      <c r="K33" s="21" t="s">
        <v>37</v>
      </c>
      <c r="L33" s="21" t="s">
        <v>37</v>
      </c>
      <c r="M33" s="21">
        <v>43.93</v>
      </c>
      <c r="N33" s="21" t="s">
        <v>37</v>
      </c>
      <c r="O33" s="21" t="s">
        <v>37</v>
      </c>
      <c r="P33" s="21">
        <v>45.13</v>
      </c>
      <c r="Q33" s="20"/>
      <c r="R33" s="20"/>
      <c r="S33" s="20">
        <v>45.17</v>
      </c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1"/>
      <c r="AP33" s="1">
        <v>9</v>
      </c>
    </row>
    <row r="34" spans="1:42" ht="51.75" thickBot="1" x14ac:dyDescent="0.3">
      <c r="A34" s="24" t="s">
        <v>120</v>
      </c>
      <c r="B34" s="17" t="s">
        <v>124</v>
      </c>
      <c r="C34" s="19" t="s">
        <v>125</v>
      </c>
      <c r="D34" s="20" t="s">
        <v>123</v>
      </c>
      <c r="E34" s="18" t="s">
        <v>36</v>
      </c>
      <c r="F34" s="20">
        <v>55</v>
      </c>
      <c r="G34" s="20">
        <v>2013</v>
      </c>
      <c r="H34" s="20" t="s">
        <v>37</v>
      </c>
      <c r="I34" s="20" t="s">
        <v>37</v>
      </c>
      <c r="J34" s="20">
        <v>59</v>
      </c>
      <c r="K34" s="21" t="s">
        <v>37</v>
      </c>
      <c r="L34" s="21" t="s">
        <v>37</v>
      </c>
      <c r="M34" s="21">
        <v>49.57</v>
      </c>
      <c r="N34" s="21" t="s">
        <v>37</v>
      </c>
      <c r="O34" s="21" t="s">
        <v>37</v>
      </c>
      <c r="P34" s="21">
        <v>47.98</v>
      </c>
      <c r="Q34" s="20"/>
      <c r="R34" s="20"/>
      <c r="S34" s="20">
        <v>48.77</v>
      </c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1" t="s">
        <v>126</v>
      </c>
      <c r="AP34" s="1">
        <v>9</v>
      </c>
    </row>
    <row r="35" spans="1:42" ht="26.25" thickBot="1" x14ac:dyDescent="0.3">
      <c r="A35" s="24" t="s">
        <v>120</v>
      </c>
      <c r="B35" s="17" t="s">
        <v>127</v>
      </c>
      <c r="C35" s="19" t="s">
        <v>128</v>
      </c>
      <c r="D35" s="20" t="s">
        <v>123</v>
      </c>
      <c r="E35" s="18" t="s">
        <v>36</v>
      </c>
      <c r="F35" s="20">
        <v>100</v>
      </c>
      <c r="G35" s="20">
        <v>2013</v>
      </c>
      <c r="H35" s="20" t="s">
        <v>37</v>
      </c>
      <c r="I35" s="20" t="s">
        <v>37</v>
      </c>
      <c r="J35" s="20">
        <v>100</v>
      </c>
      <c r="K35" s="21" t="s">
        <v>37</v>
      </c>
      <c r="L35" s="21" t="s">
        <v>37</v>
      </c>
      <c r="M35" s="21">
        <v>94.37</v>
      </c>
      <c r="N35" s="21" t="s">
        <v>37</v>
      </c>
      <c r="O35" s="21" t="s">
        <v>37</v>
      </c>
      <c r="P35" s="28">
        <v>70</v>
      </c>
      <c r="Q35" s="20"/>
      <c r="R35" s="20"/>
      <c r="S35" s="20">
        <v>76</v>
      </c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1" t="s">
        <v>140</v>
      </c>
      <c r="AP35" s="1">
        <v>5</v>
      </c>
    </row>
    <row r="36" spans="1:42" ht="26.25" customHeight="1" thickBot="1" x14ac:dyDescent="0.3">
      <c r="A36" s="24" t="s">
        <v>120</v>
      </c>
      <c r="B36" s="17" t="s">
        <v>129</v>
      </c>
      <c r="C36" s="19" t="s">
        <v>130</v>
      </c>
      <c r="D36" s="20" t="s">
        <v>123</v>
      </c>
      <c r="E36" s="18" t="s">
        <v>36</v>
      </c>
      <c r="F36" s="20">
        <v>64.75</v>
      </c>
      <c r="G36" s="20">
        <v>2014</v>
      </c>
      <c r="H36" s="20" t="s">
        <v>37</v>
      </c>
      <c r="I36" s="20" t="s">
        <v>37</v>
      </c>
      <c r="J36" s="20">
        <v>69</v>
      </c>
      <c r="K36" s="21" t="s">
        <v>37</v>
      </c>
      <c r="L36" s="21" t="s">
        <v>37</v>
      </c>
      <c r="M36" s="21">
        <v>64.75</v>
      </c>
      <c r="N36" s="21" t="s">
        <v>37</v>
      </c>
      <c r="O36" s="21" t="s">
        <v>37</v>
      </c>
      <c r="P36" s="21">
        <v>66.06</v>
      </c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1">
        <v>5</v>
      </c>
    </row>
    <row r="37" spans="1:42" ht="26.25" customHeight="1" thickBot="1" x14ac:dyDescent="0.3">
      <c r="A37" s="17" t="s">
        <v>131</v>
      </c>
      <c r="B37" s="17" t="s">
        <v>132</v>
      </c>
      <c r="C37" s="19" t="s">
        <v>133</v>
      </c>
      <c r="D37" s="20" t="s">
        <v>35</v>
      </c>
      <c r="E37" s="18" t="s">
        <v>36</v>
      </c>
      <c r="F37" s="20" t="s">
        <v>134</v>
      </c>
      <c r="G37" s="20">
        <v>2014</v>
      </c>
      <c r="H37" s="20" t="s">
        <v>37</v>
      </c>
      <c r="I37" s="20" t="s">
        <v>37</v>
      </c>
      <c r="J37" s="20" t="s">
        <v>134</v>
      </c>
      <c r="K37" s="21" t="s">
        <v>37</v>
      </c>
      <c r="L37" s="21" t="s">
        <v>37</v>
      </c>
      <c r="M37" s="21">
        <v>23.5</v>
      </c>
      <c r="N37" s="21" t="s">
        <v>37</v>
      </c>
      <c r="O37" s="21" t="s">
        <v>37</v>
      </c>
      <c r="P37" s="21">
        <v>25.9</v>
      </c>
      <c r="Q37" s="20"/>
      <c r="R37" s="20"/>
      <c r="S37" s="20">
        <f>#REF!</f>
        <v>32.5</v>
      </c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1">
        <v>5</v>
      </c>
    </row>
    <row r="39" spans="1:42" x14ac:dyDescent="0.25">
      <c r="A39" s="1"/>
      <c r="B39" s="39" t="s">
        <v>135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1"/>
    </row>
    <row r="40" spans="1:42" hidden="1" x14ac:dyDescent="0.25">
      <c r="A40" s="1"/>
      <c r="B40" s="1"/>
      <c r="C40" s="32"/>
      <c r="D40" s="33"/>
      <c r="E40" s="32"/>
      <c r="F40" s="1"/>
      <c r="G40" s="1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1"/>
    </row>
    <row r="41" spans="1:42" hidden="1" x14ac:dyDescent="0.25">
      <c r="A41" s="1"/>
      <c r="B41" s="1"/>
      <c r="C41" s="32"/>
      <c r="D41" s="33"/>
      <c r="E41" s="32"/>
      <c r="F41" s="1"/>
      <c r="G41" s="1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1"/>
    </row>
    <row r="42" spans="1:42" hidden="1" x14ac:dyDescent="0.25">
      <c r="A42" s="1"/>
      <c r="B42" s="34" t="s">
        <v>136</v>
      </c>
      <c r="C42" s="32"/>
      <c r="D42" s="33"/>
      <c r="E42" s="32"/>
      <c r="F42" s="1"/>
      <c r="G42" s="1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1"/>
    </row>
    <row r="43" spans="1:42" hidden="1" x14ac:dyDescent="0.25">
      <c r="A43" s="1"/>
      <c r="B43" s="35" t="s">
        <v>137</v>
      </c>
      <c r="C43" s="32"/>
      <c r="D43" s="33"/>
      <c r="E43" s="32"/>
      <c r="F43" s="1"/>
      <c r="G43" s="1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1"/>
    </row>
    <row r="44" spans="1:42" hidden="1" x14ac:dyDescent="0.25">
      <c r="A44" s="1"/>
      <c r="B44" s="35" t="s">
        <v>138</v>
      </c>
      <c r="C44" s="32"/>
      <c r="D44" s="33"/>
      <c r="E44" s="32"/>
      <c r="F44" s="1"/>
      <c r="G44" s="1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1"/>
    </row>
    <row r="45" spans="1:42" hidden="1" x14ac:dyDescent="0.25">
      <c r="A45" s="1"/>
      <c r="B45" s="35" t="s">
        <v>139</v>
      </c>
      <c r="C45" s="32"/>
      <c r="D45" s="33"/>
      <c r="E45" s="32"/>
      <c r="F45" s="1"/>
      <c r="G45" s="1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1"/>
    </row>
    <row r="46" spans="1:42" x14ac:dyDescent="0.25">
      <c r="A46" s="1"/>
      <c r="B46" s="1"/>
      <c r="C46" s="32"/>
      <c r="D46" s="33"/>
      <c r="E46" s="32"/>
      <c r="F46" s="1"/>
      <c r="G46" s="1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1"/>
    </row>
  </sheetData>
  <mergeCells count="27">
    <mergeCell ref="B1:AO1"/>
    <mergeCell ref="B2:J2"/>
    <mergeCell ref="B4:J4"/>
    <mergeCell ref="K4:AN4"/>
    <mergeCell ref="H5:J5"/>
    <mergeCell ref="K5:M5"/>
    <mergeCell ref="N5:P5"/>
    <mergeCell ref="Q5:S5"/>
    <mergeCell ref="T5:V5"/>
    <mergeCell ref="W5:Y5"/>
    <mergeCell ref="Z5:AB5"/>
    <mergeCell ref="AC5:AE5"/>
    <mergeCell ref="AF5:AH5"/>
    <mergeCell ref="AI5:AK5"/>
    <mergeCell ref="AL5:AN5"/>
    <mergeCell ref="B39:AO39"/>
    <mergeCell ref="W6:Y6"/>
    <mergeCell ref="Z6:AB6"/>
    <mergeCell ref="AC6:AE6"/>
    <mergeCell ref="AF6:AH6"/>
    <mergeCell ref="AI6:AK6"/>
    <mergeCell ref="AL6:AN6"/>
    <mergeCell ref="H6:J6"/>
    <mergeCell ref="K6:M6"/>
    <mergeCell ref="N6:P6"/>
    <mergeCell ref="Q6:S6"/>
    <mergeCell ref="T6:V6"/>
  </mergeCells>
  <dataValidations count="2">
    <dataValidation type="textLength" operator="lessThanOrEqual" allowBlank="1" showInputMessage="1" showErrorMessage="1" sqref="AO8:AO11 AO13:AO37">
      <formula1>875</formula1>
    </dataValidation>
    <dataValidation type="textLength" operator="lessThanOrEqual" allowBlank="1" showInputMessage="1" showErrorMessage="1" error="Maksymalna liczba znaków: 875" sqref="AO12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68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Tabela 1</vt:lpstr>
      <vt:lpstr>'Tabela 1'!_Toc441484841</vt:lpstr>
      <vt:lpstr>'Tabela 1'!Tytuły_wydruku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Elżbieta Sołoniuk</dc:creator>
  <cp:lastModifiedBy>WZS</cp:lastModifiedBy>
  <cp:lastPrinted>2017-10-11T09:17:33Z</cp:lastPrinted>
  <dcterms:created xsi:type="dcterms:W3CDTF">2017-04-25T10:12:22Z</dcterms:created>
  <dcterms:modified xsi:type="dcterms:W3CDTF">2017-10-11T09:18:52Z</dcterms:modified>
</cp:coreProperties>
</file>